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mdelahoz_sena_edu_co/Documents/1. CONTRATACION 2026/CONTRATACION 2026/1.0 CONTRATACION abril - dic/2. CESIONES CCYS/7. MAYERLIN ARIZA/"/>
    </mc:Choice>
  </mc:AlternateContent>
  <xr:revisionPtr revIDLastSave="0" documentId="8_{0B09D134-7AE3-49CD-B541-5922A2A03D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8" i="1" l="1"/>
  <c r="L68" i="1"/>
  <c r="K68" i="1"/>
  <c r="M67" i="1"/>
  <c r="L67" i="1"/>
  <c r="K67" i="1"/>
  <c r="M66" i="1"/>
  <c r="L66" i="1"/>
  <c r="K66" i="1"/>
  <c r="M65" i="1"/>
  <c r="L65" i="1"/>
  <c r="K65" i="1"/>
  <c r="M64" i="1"/>
  <c r="L64" i="1"/>
  <c r="K64" i="1"/>
  <c r="M63" i="1"/>
  <c r="L63" i="1"/>
  <c r="K63" i="1"/>
  <c r="M62" i="1"/>
  <c r="L62" i="1"/>
  <c r="K62" i="1"/>
  <c r="M61" i="1"/>
  <c r="L61" i="1"/>
  <c r="K61" i="1"/>
  <c r="M60" i="1"/>
  <c r="L60" i="1"/>
  <c r="K60" i="1"/>
  <c r="M59" i="1"/>
  <c r="L59" i="1"/>
  <c r="K59" i="1"/>
  <c r="M58" i="1"/>
  <c r="L58" i="1"/>
  <c r="K58" i="1"/>
  <c r="M57" i="1"/>
  <c r="L57" i="1"/>
  <c r="K57" i="1"/>
  <c r="M56" i="1"/>
  <c r="L56" i="1"/>
  <c r="K56" i="1"/>
  <c r="M55" i="1"/>
  <c r="L55" i="1"/>
  <c r="K55" i="1"/>
  <c r="M54" i="1"/>
  <c r="L54" i="1"/>
  <c r="K54" i="1"/>
  <c r="M53" i="1"/>
  <c r="L53" i="1"/>
  <c r="K53" i="1"/>
  <c r="M44" i="1"/>
  <c r="L44" i="1"/>
  <c r="K44" i="1"/>
  <c r="M43" i="1"/>
  <c r="L43" i="1"/>
  <c r="K43" i="1"/>
  <c r="M42" i="1"/>
  <c r="L42" i="1"/>
  <c r="K42" i="1"/>
  <c r="M41" i="1"/>
  <c r="L41" i="1"/>
  <c r="K41" i="1"/>
  <c r="M40" i="1"/>
  <c r="L40" i="1"/>
  <c r="K40" i="1"/>
  <c r="M39" i="1"/>
  <c r="L39" i="1"/>
  <c r="K39" i="1"/>
  <c r="M38" i="1"/>
  <c r="L38" i="1"/>
  <c r="K38" i="1"/>
  <c r="M37" i="1"/>
  <c r="L37" i="1"/>
  <c r="K37" i="1"/>
  <c r="M36" i="1"/>
  <c r="L36" i="1"/>
  <c r="K36" i="1"/>
  <c r="M35" i="1"/>
  <c r="L35" i="1"/>
  <c r="K35" i="1"/>
  <c r="M34" i="1"/>
  <c r="L34" i="1"/>
  <c r="K34" i="1"/>
  <c r="M33" i="1"/>
  <c r="L33" i="1"/>
  <c r="K33" i="1"/>
  <c r="M32" i="1"/>
  <c r="L32" i="1"/>
  <c r="K32" i="1"/>
  <c r="M30" i="1"/>
  <c r="L30" i="1"/>
  <c r="K30" i="1"/>
  <c r="M29" i="1"/>
  <c r="L29" i="1"/>
  <c r="K29" i="1"/>
  <c r="M69" i="1" l="1"/>
  <c r="K71" i="1" s="1"/>
  <c r="L69" i="1"/>
  <c r="K69" i="1"/>
  <c r="K70" i="1" s="1"/>
  <c r="M45" i="1"/>
  <c r="K47" i="1" s="1"/>
  <c r="L45" i="1"/>
  <c r="K45" i="1"/>
  <c r="K46" i="1" s="1"/>
  <c r="K72" i="1" l="1"/>
  <c r="M73" i="1" s="1"/>
  <c r="K48" i="1"/>
  <c r="M49" i="1" s="1"/>
  <c r="F76" i="1" s="1"/>
</calcChain>
</file>

<file path=xl/sharedStrings.xml><?xml version="1.0" encoding="utf-8"?>
<sst xmlns="http://schemas.openxmlformats.org/spreadsheetml/2006/main" count="107" uniqueCount="79">
  <si>
    <t xml:space="preserve">Código: GCCON-F-099 </t>
  </si>
  <si>
    <t>V.01</t>
  </si>
  <si>
    <t>PROCESO</t>
  </si>
  <si>
    <t>GESTIÓN CONTRACTUAL</t>
  </si>
  <si>
    <t>NOMBRE DEL FORMATO</t>
  </si>
  <si>
    <t>VERIFICACIÓN DE IDONEIDAD Y EXPERIENCIA</t>
  </si>
  <si>
    <t>CLASIFICACIÓN DE LA INFORMACIÓN</t>
  </si>
  <si>
    <t>Pública</t>
  </si>
  <si>
    <t>Pública clasificada</t>
  </si>
  <si>
    <t>Pública reservada</t>
  </si>
  <si>
    <t>NOMBRE DEL CANDIDATO</t>
  </si>
  <si>
    <t>ANA MARIA JIMENEZ GUTIERREZ</t>
  </si>
  <si>
    <t xml:space="preserve">TIPO DE IDENTIFICACIÓN </t>
  </si>
  <si>
    <t>CC</t>
  </si>
  <si>
    <t>NÚMERO DE IDENTIFICACIÓN</t>
  </si>
  <si>
    <t>22651222</t>
  </si>
  <si>
    <t>FORMACIÓN ACADÉMICA REQUERIDA</t>
  </si>
  <si>
    <t>EXPERIENCIA RELACIONADA</t>
  </si>
  <si>
    <t>EXPERIENCIA DOCENTE</t>
  </si>
  <si>
    <t>TITULO OBTENIDO</t>
  </si>
  <si>
    <t>SI</t>
  </si>
  <si>
    <t xml:space="preserve">NO </t>
  </si>
  <si>
    <t>N/A</t>
  </si>
  <si>
    <t>AAAA</t>
  </si>
  <si>
    <t>MM</t>
  </si>
  <si>
    <t>DD</t>
  </si>
  <si>
    <t>MAESTRO, ARTESANO U OTRO</t>
  </si>
  <si>
    <t>TITULO DE BACHILLER</t>
  </si>
  <si>
    <t>TÉCNICO</t>
  </si>
  <si>
    <t>TECNÓLOGO</t>
  </si>
  <si>
    <t>TECNOLOGO EN GESTION EMPRESARIAL</t>
  </si>
  <si>
    <t>TÍTULO PROFESIONAL</t>
  </si>
  <si>
    <t>TARJETA O MATRÍCULA PROFESIONAL O REGISTRO</t>
  </si>
  <si>
    <t>ESPECIALIZACIÓN</t>
  </si>
  <si>
    <t>MAESTRÍA</t>
  </si>
  <si>
    <t>DOCTORADO</t>
  </si>
  <si>
    <t>OTRO</t>
  </si>
  <si>
    <t>CUMPLE</t>
  </si>
  <si>
    <t>SÍ</t>
  </si>
  <si>
    <t>EMPLEADOR / NÚMERO DE CTO</t>
  </si>
  <si>
    <t>FECHA INICIO</t>
  </si>
  <si>
    <t>FECHA FIN</t>
  </si>
  <si>
    <t>TOTAL</t>
  </si>
  <si>
    <t>AÑO</t>
  </si>
  <si>
    <t>MES</t>
  </si>
  <si>
    <t>DÍA</t>
  </si>
  <si>
    <t>AÑOS</t>
  </si>
  <si>
    <t>MESES</t>
  </si>
  <si>
    <t>DÍAS</t>
  </si>
  <si>
    <t>SENA CO1.PCCNTR.5815312</t>
  </si>
  <si>
    <t>SENA CO1.PCCNTR.7330462</t>
  </si>
  <si>
    <t>SUBTOTAL</t>
  </si>
  <si>
    <t>CONVERSIÓN AÑOS A MESES</t>
  </si>
  <si>
    <t>CONVERSIÓN DÍAS A MESES</t>
  </si>
  <si>
    <t>TOTAL EXPERIENCIA (EN MESES)</t>
  </si>
  <si>
    <t>DOCENTE/INSTRUCTOR</t>
  </si>
  <si>
    <t>INSTRUCTOR SENA</t>
  </si>
  <si>
    <t>RESULTADO DE LA VERIFICACIÓN</t>
  </si>
  <si>
    <t>CERTIFICACIÓN</t>
  </si>
  <si>
    <t>Se deja constancia que, de conformidad con la verificación del perfil y la experiencia aportada por el candidato, este cumple con los requisitos establecidos por la entidad para la celebración del respectivo contrato de servicios.</t>
  </si>
  <si>
    <t>ANEXOS</t>
  </si>
  <si>
    <t xml:space="preserve">Se anexan las certificaciones de experiencia aportadas por el candidato. </t>
  </si>
  <si>
    <t>OBSERVACIONES</t>
  </si>
  <si>
    <t>X</t>
  </si>
  <si>
    <t>Especialista en Gerencia Empresarial y Competitividad</t>
  </si>
  <si>
    <t>Administradora de Empresas</t>
  </si>
  <si>
    <t>TECNICO EN CONTABILIDAD SISTEMATIZADA</t>
  </si>
  <si>
    <t xml:space="preserve">BACHILLER COMERCIAL </t>
  </si>
  <si>
    <t>DIPLOMADO EN ALTA  GERENCIA</t>
  </si>
  <si>
    <t xml:space="preserve">C.I.ENERGIA SOLAR
ESWINDOWS </t>
  </si>
  <si>
    <t>AUTO EXPRESS</t>
  </si>
  <si>
    <t>Naicçant</t>
  </si>
  <si>
    <t xml:space="preserve">PERFILES </t>
  </si>
  <si>
    <t>ADECCO</t>
  </si>
  <si>
    <t>COOLER</t>
  </si>
  <si>
    <t>ULTRA S.A.S</t>
  </si>
  <si>
    <t>TEMPO S.A.S</t>
  </si>
  <si>
    <t>PANADERIA GLORIPAN</t>
  </si>
  <si>
    <t>INSⅢTUCION EDUCATIVA REGIONAL rm REPELON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</si>
</sst>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0" tint="-0.34998626667073579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00000"/>
      <name val="Calibri"/>
      <family val="2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5" fillId="0" borderId="10" xfId="0" quotePrefix="1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justify" vertical="center" wrapText="1"/>
    </xf>
    <xf numFmtId="0" fontId="8" fillId="5" borderId="0" xfId="0" applyFont="1" applyFill="1" applyAlignment="1">
      <alignment horizontal="justify" vertical="center" wrapText="1"/>
    </xf>
    <xf numFmtId="0" fontId="8" fillId="5" borderId="13" xfId="0" applyFont="1" applyFill="1" applyBorder="1" applyAlignment="1">
      <alignment horizontal="justify" vertical="center" wrapText="1"/>
    </xf>
    <xf numFmtId="0" fontId="8" fillId="5" borderId="0" xfId="0" applyFont="1" applyFill="1" applyAlignment="1">
      <alignment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justify" vertical="center" wrapText="1"/>
    </xf>
    <xf numFmtId="0" fontId="4" fillId="2" borderId="13" xfId="0" applyFont="1" applyFill="1" applyBorder="1" applyAlignment="1">
      <alignment horizontal="justify" vertical="center" wrapText="1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/>
    <xf numFmtId="0" fontId="0" fillId="0" borderId="5" xfId="0" applyBorder="1"/>
    <xf numFmtId="0" fontId="4" fillId="2" borderId="10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0" xfId="0"/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8" fillId="5" borderId="0" xfId="0" applyFont="1" applyFill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2" fontId="4" fillId="4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3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8" fillId="6" borderId="10" xfId="0" applyFont="1" applyFill="1" applyBorder="1" applyAlignment="1">
      <alignment horizontal="center" vertical="center" wrapText="1"/>
    </xf>
    <xf numFmtId="0" fontId="0" fillId="0" borderId="12" xfId="0" applyBorder="1"/>
    <xf numFmtId="0" fontId="1" fillId="2" borderId="14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Protection="1">
      <protection locked="0"/>
    </xf>
    <xf numFmtId="0" fontId="10" fillId="0" borderId="5" xfId="0" applyFont="1" applyBorder="1" applyProtection="1"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5" fillId="2" borderId="10" xfId="0" applyFont="1" applyFill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137977</xdr:colOff>
      <xdr:row>0</xdr:row>
      <xdr:rowOff>131247</xdr:rowOff>
    </xdr:from>
    <xdr:to>
      <xdr:col>7</xdr:col>
      <xdr:colOff>48978</xdr:colOff>
      <xdr:row>1</xdr:row>
      <xdr:rowOff>625685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7137" y="131247"/>
          <a:ext cx="695861" cy="677318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tabSelected="1" topLeftCell="A69" workbookViewId="0">
      <selection sqref="A1:M83"/>
    </sheetView>
  </sheetViews>
  <sheetFormatPr baseColWidth="10" defaultColWidth="11.44140625" defaultRowHeight="14.4" x14ac:dyDescent="0.3"/>
  <cols>
    <col min="6" max="6" width="15.77734375" customWidth="1"/>
  </cols>
  <sheetData>
    <row r="1" spans="1:13" x14ac:dyDescent="0.3">
      <c r="A1" s="61"/>
      <c r="B1" s="42"/>
      <c r="C1" s="42"/>
      <c r="D1" s="42"/>
      <c r="E1" s="42"/>
      <c r="F1" s="42"/>
      <c r="G1" s="42"/>
      <c r="H1" s="42"/>
      <c r="I1" s="42"/>
      <c r="J1" s="42"/>
      <c r="K1" s="43"/>
      <c r="L1" s="65" t="s">
        <v>0</v>
      </c>
      <c r="M1" s="40"/>
    </row>
    <row r="2" spans="1:13" ht="58.8" customHeight="1" x14ac:dyDescent="0.3">
      <c r="A2" s="44"/>
      <c r="B2" s="45"/>
      <c r="C2" s="45"/>
      <c r="D2" s="45"/>
      <c r="E2" s="45"/>
      <c r="F2" s="45"/>
      <c r="G2" s="45"/>
      <c r="H2" s="45"/>
      <c r="I2" s="45"/>
      <c r="J2" s="45"/>
      <c r="K2" s="46"/>
      <c r="L2" s="61" t="s">
        <v>1</v>
      </c>
      <c r="M2" s="40"/>
    </row>
    <row r="3" spans="1:13" x14ac:dyDescent="0.3">
      <c r="A3" s="67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x14ac:dyDescent="0.3">
      <c r="A4" s="38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40"/>
    </row>
    <row r="5" spans="1:13" x14ac:dyDescent="0.3">
      <c r="A5" s="67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40"/>
    </row>
    <row r="6" spans="1:13" x14ac:dyDescent="0.3">
      <c r="A6" s="41" t="s">
        <v>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40"/>
    </row>
    <row r="7" spans="1:13" x14ac:dyDescent="0.3">
      <c r="A7" s="79" t="s">
        <v>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</row>
    <row r="8" spans="1:13" x14ac:dyDescent="0.3">
      <c r="A8" s="47" t="s">
        <v>7</v>
      </c>
      <c r="B8" s="39"/>
      <c r="C8" s="39"/>
      <c r="D8" s="13" t="s">
        <v>63</v>
      </c>
      <c r="E8" s="47" t="s">
        <v>8</v>
      </c>
      <c r="F8" s="39"/>
      <c r="G8" s="39"/>
      <c r="H8" s="39"/>
      <c r="I8" s="13"/>
      <c r="J8" s="47" t="s">
        <v>9</v>
      </c>
      <c r="K8" s="39"/>
      <c r="L8" s="39"/>
      <c r="M8" s="13"/>
    </row>
    <row r="9" spans="1:13" x14ac:dyDescent="0.3">
      <c r="A9" s="52" t="s">
        <v>10</v>
      </c>
      <c r="B9" s="39"/>
      <c r="C9" s="39"/>
      <c r="D9" s="40"/>
      <c r="E9" s="80" t="s">
        <v>11</v>
      </c>
      <c r="F9" s="81"/>
      <c r="G9" s="81"/>
      <c r="H9" s="81"/>
      <c r="I9" s="81"/>
      <c r="J9" s="81"/>
      <c r="K9" s="81"/>
      <c r="L9" s="81"/>
      <c r="M9" s="82"/>
    </row>
    <row r="10" spans="1:13" x14ac:dyDescent="0.3">
      <c r="A10" s="52" t="s">
        <v>12</v>
      </c>
      <c r="B10" s="39"/>
      <c r="C10" s="39"/>
      <c r="D10" s="40"/>
      <c r="E10" s="63" t="s">
        <v>13</v>
      </c>
      <c r="F10" s="36"/>
      <c r="G10" s="37"/>
      <c r="H10" s="62" t="s">
        <v>14</v>
      </c>
      <c r="I10" s="39"/>
      <c r="J10" s="40"/>
      <c r="K10" s="73" t="s">
        <v>15</v>
      </c>
      <c r="L10" s="36"/>
      <c r="M10" s="37"/>
    </row>
    <row r="11" spans="1:13" x14ac:dyDescent="0.3">
      <c r="A11" s="52" t="s">
        <v>16</v>
      </c>
      <c r="B11" s="39"/>
      <c r="C11" s="39"/>
      <c r="D11" s="40"/>
      <c r="E11" s="53"/>
      <c r="F11" s="36"/>
      <c r="G11" s="37"/>
      <c r="H11" s="52" t="s">
        <v>17</v>
      </c>
      <c r="I11" s="39"/>
      <c r="J11" s="40"/>
      <c r="K11" s="1"/>
      <c r="L11" s="63"/>
      <c r="M11" s="37"/>
    </row>
    <row r="12" spans="1:13" x14ac:dyDescent="0.3">
      <c r="A12" s="2"/>
      <c r="B12" s="2"/>
      <c r="C12" s="2"/>
      <c r="D12" s="2"/>
      <c r="E12" s="2"/>
      <c r="F12" s="2"/>
      <c r="G12" s="2"/>
      <c r="H12" s="52" t="s">
        <v>18</v>
      </c>
      <c r="I12" s="39"/>
      <c r="J12" s="40"/>
      <c r="K12" s="1"/>
      <c r="L12" s="63"/>
      <c r="M12" s="37"/>
    </row>
    <row r="13" spans="1:13" x14ac:dyDescent="0.3">
      <c r="A13" s="76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3"/>
    </row>
    <row r="14" spans="1:13" x14ac:dyDescent="0.3">
      <c r="A14" s="11"/>
      <c r="B14" s="12"/>
      <c r="C14" s="3"/>
      <c r="D14" s="52" t="s">
        <v>19</v>
      </c>
      <c r="E14" s="39"/>
      <c r="F14" s="40"/>
      <c r="G14" s="4" t="s">
        <v>20</v>
      </c>
      <c r="H14" s="5" t="s">
        <v>21</v>
      </c>
      <c r="I14" s="5" t="s">
        <v>22</v>
      </c>
      <c r="J14" s="68"/>
      <c r="K14" s="5" t="s">
        <v>23</v>
      </c>
      <c r="L14" s="4" t="s">
        <v>24</v>
      </c>
      <c r="M14" s="5" t="s">
        <v>25</v>
      </c>
    </row>
    <row r="15" spans="1:13" x14ac:dyDescent="0.3">
      <c r="A15" s="49" t="s">
        <v>26</v>
      </c>
      <c r="B15" s="39"/>
      <c r="C15" s="40"/>
      <c r="D15" s="53"/>
      <c r="E15" s="36"/>
      <c r="F15" s="37"/>
      <c r="G15" s="6"/>
      <c r="H15" s="6"/>
      <c r="I15" s="6"/>
      <c r="J15" s="75"/>
      <c r="K15" s="7"/>
      <c r="L15" s="7"/>
      <c r="M15" s="7"/>
    </row>
    <row r="16" spans="1:13" x14ac:dyDescent="0.3">
      <c r="A16" s="49" t="s">
        <v>27</v>
      </c>
      <c r="B16" s="39"/>
      <c r="C16" s="40"/>
      <c r="D16" s="83" t="s">
        <v>67</v>
      </c>
      <c r="E16" s="84"/>
      <c r="F16" s="85"/>
      <c r="G16" s="6" t="s">
        <v>20</v>
      </c>
      <c r="H16" s="6"/>
      <c r="I16" s="6"/>
      <c r="J16" s="75"/>
      <c r="K16" s="7"/>
      <c r="L16" s="7"/>
      <c r="M16" s="7"/>
    </row>
    <row r="17" spans="1:13" ht="14.4" customHeight="1" x14ac:dyDescent="0.3">
      <c r="A17" s="49" t="s">
        <v>28</v>
      </c>
      <c r="B17" s="39"/>
      <c r="C17" s="40"/>
      <c r="D17" s="83" t="s">
        <v>66</v>
      </c>
      <c r="E17" s="84"/>
      <c r="F17" s="85"/>
      <c r="G17" s="6" t="s">
        <v>20</v>
      </c>
      <c r="H17" s="6"/>
      <c r="I17" s="6"/>
      <c r="J17" s="75"/>
      <c r="K17" s="7"/>
      <c r="L17" s="7"/>
      <c r="M17" s="7"/>
    </row>
    <row r="18" spans="1:13" ht="14.4" customHeight="1" x14ac:dyDescent="0.3">
      <c r="A18" s="54" t="s">
        <v>29</v>
      </c>
      <c r="B18" s="39"/>
      <c r="C18" s="40"/>
      <c r="D18" s="83" t="s">
        <v>30</v>
      </c>
      <c r="E18" s="84"/>
      <c r="F18" s="85"/>
      <c r="G18" s="6" t="s">
        <v>20</v>
      </c>
      <c r="H18" s="6"/>
      <c r="I18" s="6"/>
      <c r="J18" s="75"/>
      <c r="K18" s="8">
        <v>2017</v>
      </c>
      <c r="L18" s="8">
        <v>2</v>
      </c>
      <c r="M18" s="8">
        <v>20</v>
      </c>
    </row>
    <row r="19" spans="1:13" x14ac:dyDescent="0.3">
      <c r="A19" s="54" t="s">
        <v>31</v>
      </c>
      <c r="B19" s="39"/>
      <c r="C19" s="40"/>
      <c r="D19" s="86" t="s">
        <v>65</v>
      </c>
      <c r="E19" s="84"/>
      <c r="F19" s="85"/>
      <c r="G19" s="6" t="s">
        <v>20</v>
      </c>
      <c r="H19" s="6"/>
      <c r="I19" s="6"/>
      <c r="J19" s="75"/>
      <c r="K19" s="9"/>
      <c r="L19" s="9"/>
      <c r="M19" s="9"/>
    </row>
    <row r="20" spans="1:13" x14ac:dyDescent="0.3">
      <c r="A20" s="54" t="s">
        <v>32</v>
      </c>
      <c r="B20" s="39"/>
      <c r="C20" s="40"/>
      <c r="D20" s="87"/>
      <c r="E20" s="84"/>
      <c r="F20" s="85"/>
      <c r="G20" s="6"/>
      <c r="H20" s="6"/>
      <c r="I20" s="6"/>
      <c r="J20" s="75"/>
      <c r="K20" s="9"/>
      <c r="L20" s="9"/>
      <c r="M20" s="9"/>
    </row>
    <row r="21" spans="1:13" ht="39" customHeight="1" x14ac:dyDescent="0.3">
      <c r="A21" s="54" t="s">
        <v>33</v>
      </c>
      <c r="B21" s="39"/>
      <c r="C21" s="40"/>
      <c r="D21" s="86" t="s">
        <v>64</v>
      </c>
      <c r="E21" s="84"/>
      <c r="F21" s="85"/>
      <c r="G21" s="6" t="s">
        <v>20</v>
      </c>
      <c r="H21" s="6"/>
      <c r="I21" s="6"/>
      <c r="J21" s="75"/>
      <c r="K21" s="9"/>
      <c r="L21" s="9"/>
      <c r="M21" s="9"/>
    </row>
    <row r="22" spans="1:13" x14ac:dyDescent="0.3">
      <c r="A22" s="54" t="s">
        <v>34</v>
      </c>
      <c r="B22" s="39"/>
      <c r="C22" s="40"/>
      <c r="D22" s="86"/>
      <c r="E22" s="84"/>
      <c r="F22" s="85"/>
      <c r="G22" s="6"/>
      <c r="H22" s="6"/>
      <c r="I22" s="6"/>
      <c r="J22" s="75"/>
      <c r="K22" s="8"/>
      <c r="L22" s="8"/>
      <c r="M22" s="8"/>
    </row>
    <row r="23" spans="1:13" x14ac:dyDescent="0.3">
      <c r="A23" s="54" t="s">
        <v>35</v>
      </c>
      <c r="B23" s="39"/>
      <c r="C23" s="40"/>
      <c r="D23" s="88"/>
      <c r="E23" s="84"/>
      <c r="F23" s="85"/>
      <c r="G23" s="9"/>
      <c r="H23" s="9"/>
      <c r="I23" s="9"/>
      <c r="J23" s="75"/>
      <c r="K23" s="7"/>
      <c r="L23" s="10"/>
      <c r="M23" s="10"/>
    </row>
    <row r="24" spans="1:13" ht="14.4" customHeight="1" x14ac:dyDescent="0.3">
      <c r="A24" s="54" t="s">
        <v>36</v>
      </c>
      <c r="B24" s="39"/>
      <c r="C24" s="40"/>
      <c r="D24" s="86" t="s">
        <v>68</v>
      </c>
      <c r="E24" s="84"/>
      <c r="F24" s="85"/>
      <c r="G24" s="6" t="s">
        <v>20</v>
      </c>
      <c r="H24" s="9"/>
      <c r="I24" s="9"/>
      <c r="J24" s="12"/>
      <c r="K24" s="7"/>
      <c r="L24" s="10"/>
      <c r="M24" s="10"/>
    </row>
    <row r="25" spans="1:13" x14ac:dyDescent="0.3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41" t="s">
        <v>37</v>
      </c>
      <c r="L25" s="40"/>
      <c r="M25" s="14" t="s">
        <v>38</v>
      </c>
    </row>
    <row r="26" spans="1:13" x14ac:dyDescent="0.3">
      <c r="A26" s="68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9"/>
    </row>
    <row r="27" spans="1:13" x14ac:dyDescent="0.3">
      <c r="A27" s="41" t="s">
        <v>39</v>
      </c>
      <c r="B27" s="42"/>
      <c r="C27" s="42"/>
      <c r="D27" s="43"/>
      <c r="E27" s="41" t="s">
        <v>40</v>
      </c>
      <c r="F27" s="39"/>
      <c r="G27" s="40"/>
      <c r="H27" s="41" t="s">
        <v>41</v>
      </c>
      <c r="I27" s="39"/>
      <c r="J27" s="40"/>
      <c r="K27" s="41" t="s">
        <v>42</v>
      </c>
      <c r="L27" s="39"/>
      <c r="M27" s="40"/>
    </row>
    <row r="28" spans="1:13" x14ac:dyDescent="0.3">
      <c r="A28" s="44"/>
      <c r="B28" s="45"/>
      <c r="C28" s="45"/>
      <c r="D28" s="46"/>
      <c r="E28" s="15" t="s">
        <v>43</v>
      </c>
      <c r="F28" s="15" t="s">
        <v>44</v>
      </c>
      <c r="G28" s="15" t="s">
        <v>45</v>
      </c>
      <c r="H28" s="15" t="s">
        <v>43</v>
      </c>
      <c r="I28" s="15" t="s">
        <v>44</v>
      </c>
      <c r="J28" s="15" t="s">
        <v>45</v>
      </c>
      <c r="K28" s="15" t="s">
        <v>46</v>
      </c>
      <c r="L28" s="15" t="s">
        <v>47</v>
      </c>
      <c r="M28" s="15" t="s">
        <v>48</v>
      </c>
    </row>
    <row r="29" spans="1:13" x14ac:dyDescent="0.3">
      <c r="A29" s="35" t="s">
        <v>49</v>
      </c>
      <c r="B29" s="36"/>
      <c r="C29" s="36"/>
      <c r="D29" s="37"/>
      <c r="E29" s="7">
        <v>2024</v>
      </c>
      <c r="F29" s="7">
        <v>2</v>
      </c>
      <c r="G29" s="7">
        <v>1</v>
      </c>
      <c r="H29" s="7">
        <v>2024</v>
      </c>
      <c r="I29" s="7">
        <v>12</v>
      </c>
      <c r="J29" s="7">
        <v>6</v>
      </c>
      <c r="K29" s="16">
        <f t="shared" ref="K29:K44" si="0">IF(I29&lt;F29,IF(J29&lt;G29,IF(H29&lt;E29,"error",H29-1-E29),H29-1-E29),H29-E29)</f>
        <v>0</v>
      </c>
      <c r="L29" s="16">
        <f t="shared" ref="L29:L44" si="1">IF(I29&lt;F29,IF(J29&lt;G29,I29+11-F29,I29+12-F29),IF(J29&lt;G29,I29-1-F29,I29-F29))</f>
        <v>10</v>
      </c>
      <c r="M29" s="16">
        <f t="shared" ref="M29:M44" si="2">IF(J29&lt;G29,J29+30-G29,J29-G29)</f>
        <v>5</v>
      </c>
    </row>
    <row r="30" spans="1:13" x14ac:dyDescent="0.3">
      <c r="A30" s="35" t="s">
        <v>50</v>
      </c>
      <c r="B30" s="36"/>
      <c r="C30" s="36"/>
      <c r="D30" s="37"/>
      <c r="E30" s="7">
        <v>2025</v>
      </c>
      <c r="F30" s="7">
        <v>2</v>
      </c>
      <c r="G30" s="7">
        <v>10</v>
      </c>
      <c r="H30" s="7">
        <v>2025</v>
      </c>
      <c r="I30" s="7">
        <v>11</v>
      </c>
      <c r="J30" s="7">
        <v>30</v>
      </c>
      <c r="K30" s="16">
        <f t="shared" si="0"/>
        <v>0</v>
      </c>
      <c r="L30" s="16">
        <f t="shared" si="1"/>
        <v>9</v>
      </c>
      <c r="M30" s="16">
        <f t="shared" si="2"/>
        <v>20</v>
      </c>
    </row>
    <row r="31" spans="1:13" x14ac:dyDescent="0.3">
      <c r="A31" s="35" t="s">
        <v>69</v>
      </c>
      <c r="B31" s="36"/>
      <c r="C31" s="36"/>
      <c r="D31" s="37"/>
      <c r="E31" s="7">
        <v>2016</v>
      </c>
      <c r="F31" s="7">
        <v>5</v>
      </c>
      <c r="G31" s="7">
        <v>10</v>
      </c>
      <c r="H31" s="7">
        <v>2019</v>
      </c>
      <c r="I31" s="7">
        <v>8</v>
      </c>
      <c r="J31" s="7">
        <v>24</v>
      </c>
      <c r="K31" s="16">
        <v>3</v>
      </c>
      <c r="L31" s="16">
        <v>3</v>
      </c>
      <c r="M31" s="16">
        <v>14</v>
      </c>
    </row>
    <row r="32" spans="1:13" x14ac:dyDescent="0.3">
      <c r="A32" s="35" t="s">
        <v>70</v>
      </c>
      <c r="B32" s="36"/>
      <c r="C32" s="36"/>
      <c r="D32" s="37"/>
      <c r="E32" s="7">
        <v>2022</v>
      </c>
      <c r="F32" s="7">
        <v>10</v>
      </c>
      <c r="G32" s="7">
        <v>15</v>
      </c>
      <c r="H32" s="7">
        <v>2023</v>
      </c>
      <c r="I32" s="7">
        <v>10</v>
      </c>
      <c r="J32" s="7">
        <v>15</v>
      </c>
      <c r="K32" s="16">
        <f t="shared" si="0"/>
        <v>1</v>
      </c>
      <c r="L32" s="16">
        <f t="shared" si="1"/>
        <v>0</v>
      </c>
      <c r="M32" s="16">
        <f t="shared" si="2"/>
        <v>0</v>
      </c>
    </row>
    <row r="33" spans="1:13" x14ac:dyDescent="0.3">
      <c r="A33" s="35" t="s">
        <v>71</v>
      </c>
      <c r="B33" s="36"/>
      <c r="C33" s="36"/>
      <c r="D33" s="37"/>
      <c r="E33" s="7">
        <v>2013</v>
      </c>
      <c r="F33" s="7">
        <v>11</v>
      </c>
      <c r="G33" s="7">
        <v>1</v>
      </c>
      <c r="H33" s="7">
        <v>2014</v>
      </c>
      <c r="I33" s="7">
        <v>12</v>
      </c>
      <c r="J33" s="7">
        <v>3</v>
      </c>
      <c r="K33" s="16">
        <f t="shared" si="0"/>
        <v>1</v>
      </c>
      <c r="L33" s="16">
        <f t="shared" si="1"/>
        <v>1</v>
      </c>
      <c r="M33" s="16">
        <f t="shared" si="2"/>
        <v>2</v>
      </c>
    </row>
    <row r="34" spans="1:13" x14ac:dyDescent="0.3">
      <c r="A34" s="35" t="s">
        <v>72</v>
      </c>
      <c r="B34" s="36"/>
      <c r="C34" s="36"/>
      <c r="D34" s="37"/>
      <c r="E34" s="7">
        <v>2015</v>
      </c>
      <c r="F34" s="7">
        <v>3</v>
      </c>
      <c r="G34" s="7">
        <v>5</v>
      </c>
      <c r="H34" s="7">
        <v>2016</v>
      </c>
      <c r="I34" s="7">
        <v>5</v>
      </c>
      <c r="J34" s="7">
        <v>8</v>
      </c>
      <c r="K34" s="16">
        <f t="shared" si="0"/>
        <v>1</v>
      </c>
      <c r="L34" s="16">
        <f t="shared" si="1"/>
        <v>2</v>
      </c>
      <c r="M34" s="16">
        <f t="shared" si="2"/>
        <v>3</v>
      </c>
    </row>
    <row r="35" spans="1:13" x14ac:dyDescent="0.3">
      <c r="A35" s="35" t="s">
        <v>73</v>
      </c>
      <c r="B35" s="36"/>
      <c r="C35" s="36"/>
      <c r="D35" s="37"/>
      <c r="E35" s="7">
        <v>2013</v>
      </c>
      <c r="F35" s="7">
        <v>4</v>
      </c>
      <c r="G35" s="7">
        <v>11</v>
      </c>
      <c r="H35" s="7">
        <v>2013</v>
      </c>
      <c r="I35" s="7">
        <v>10</v>
      </c>
      <c r="J35" s="7">
        <v>31</v>
      </c>
      <c r="K35" s="16">
        <f t="shared" si="0"/>
        <v>0</v>
      </c>
      <c r="L35" s="16">
        <f t="shared" si="1"/>
        <v>6</v>
      </c>
      <c r="M35" s="16">
        <f t="shared" si="2"/>
        <v>20</v>
      </c>
    </row>
    <row r="36" spans="1:13" x14ac:dyDescent="0.3">
      <c r="A36" s="35" t="s">
        <v>74</v>
      </c>
      <c r="B36" s="36"/>
      <c r="C36" s="36"/>
      <c r="D36" s="37"/>
      <c r="E36" s="7">
        <v>2008</v>
      </c>
      <c r="F36" s="7">
        <v>7</v>
      </c>
      <c r="G36" s="7">
        <v>1</v>
      </c>
      <c r="H36" s="7">
        <v>2011</v>
      </c>
      <c r="I36" s="7">
        <v>7</v>
      </c>
      <c r="J36" s="7">
        <v>30</v>
      </c>
      <c r="K36" s="16">
        <f t="shared" si="0"/>
        <v>3</v>
      </c>
      <c r="L36" s="16">
        <f t="shared" si="1"/>
        <v>0</v>
      </c>
      <c r="M36" s="16">
        <f t="shared" si="2"/>
        <v>29</v>
      </c>
    </row>
    <row r="37" spans="1:13" x14ac:dyDescent="0.3">
      <c r="A37" s="35" t="s">
        <v>75</v>
      </c>
      <c r="B37" s="36"/>
      <c r="C37" s="36"/>
      <c r="D37" s="37"/>
      <c r="E37" s="7">
        <v>2012</v>
      </c>
      <c r="F37" s="7">
        <v>6</v>
      </c>
      <c r="G37" s="7">
        <v>26</v>
      </c>
      <c r="H37" s="7">
        <v>2013</v>
      </c>
      <c r="I37" s="7">
        <v>4</v>
      </c>
      <c r="J37" s="7">
        <v>10</v>
      </c>
      <c r="K37" s="16">
        <f t="shared" si="0"/>
        <v>0</v>
      </c>
      <c r="L37" s="16">
        <f t="shared" si="1"/>
        <v>9</v>
      </c>
      <c r="M37" s="16">
        <f t="shared" si="2"/>
        <v>14</v>
      </c>
    </row>
    <row r="38" spans="1:13" x14ac:dyDescent="0.3">
      <c r="A38" s="35" t="s">
        <v>76</v>
      </c>
      <c r="B38" s="36"/>
      <c r="C38" s="36"/>
      <c r="D38" s="37"/>
      <c r="E38" s="7">
        <v>2004</v>
      </c>
      <c r="F38" s="7">
        <v>12</v>
      </c>
      <c r="G38" s="7">
        <v>3</v>
      </c>
      <c r="H38" s="7">
        <v>2011</v>
      </c>
      <c r="I38" s="7">
        <v>12</v>
      </c>
      <c r="J38" s="7">
        <v>15</v>
      </c>
      <c r="K38" s="16">
        <f>IF(I38&lt;F38,IF(J38&lt;G38,IF(H38&lt;E38,"error",H38-1-E38),H38-1-E38),H38-E38)</f>
        <v>7</v>
      </c>
      <c r="L38" s="16">
        <f>IF(I38&lt;F38,IF(J38&lt;G38,I38+11-F38,I38+12-F38),IF(J38&lt;G38,I38-1-F38,I38-F38))</f>
        <v>0</v>
      </c>
      <c r="M38" s="16">
        <f>IF(J38&lt;G38,J38+30-G38,J38-G38)</f>
        <v>12</v>
      </c>
    </row>
    <row r="39" spans="1:13" x14ac:dyDescent="0.3">
      <c r="A39" s="35" t="s">
        <v>77</v>
      </c>
      <c r="B39" s="36"/>
      <c r="C39" s="36"/>
      <c r="D39" s="37"/>
      <c r="E39" s="7">
        <v>2003</v>
      </c>
      <c r="F39" s="7">
        <v>1</v>
      </c>
      <c r="G39" s="7">
        <v>1</v>
      </c>
      <c r="H39" s="7">
        <v>2004</v>
      </c>
      <c r="I39" s="7">
        <v>6</v>
      </c>
      <c r="J39" s="7">
        <v>30</v>
      </c>
      <c r="K39" s="16">
        <f>IF(I39&lt;F39,IF(J39&lt;G39,IF(H39&lt;E39,"error",H39-1-E39),H39-1-E39),H39-E39)</f>
        <v>1</v>
      </c>
      <c r="L39" s="16">
        <f>IF(I39&lt;F39,IF(J39&lt;G39,I39+11-F39,I39+12-F39),IF(J39&lt;G39,I39-1-F39,I39-F39))</f>
        <v>5</v>
      </c>
      <c r="M39" s="16">
        <f>IF(J39&lt;G39,J39+30-G39,J39-G39)</f>
        <v>29</v>
      </c>
    </row>
    <row r="40" spans="1:13" x14ac:dyDescent="0.3">
      <c r="A40" s="35"/>
      <c r="B40" s="36"/>
      <c r="C40" s="36"/>
      <c r="D40" s="37"/>
      <c r="E40" s="8"/>
      <c r="F40" s="8"/>
      <c r="G40" s="8"/>
      <c r="H40" s="8"/>
      <c r="I40" s="8"/>
      <c r="J40" s="8"/>
      <c r="K40" s="16">
        <f t="shared" si="0"/>
        <v>0</v>
      </c>
      <c r="L40" s="16">
        <f t="shared" si="1"/>
        <v>0</v>
      </c>
      <c r="M40" s="16">
        <f t="shared" si="2"/>
        <v>0</v>
      </c>
    </row>
    <row r="41" spans="1:13" x14ac:dyDescent="0.3">
      <c r="A41" s="35"/>
      <c r="B41" s="36"/>
      <c r="C41" s="36"/>
      <c r="D41" s="37"/>
      <c r="E41" s="9"/>
      <c r="F41" s="9"/>
      <c r="G41" s="9"/>
      <c r="H41" s="9"/>
      <c r="I41" s="9"/>
      <c r="J41" s="9"/>
      <c r="K41" s="16">
        <f t="shared" si="0"/>
        <v>0</v>
      </c>
      <c r="L41" s="16">
        <f t="shared" si="1"/>
        <v>0</v>
      </c>
      <c r="M41" s="16">
        <f t="shared" si="2"/>
        <v>0</v>
      </c>
    </row>
    <row r="42" spans="1:13" x14ac:dyDescent="0.3">
      <c r="A42" s="35"/>
      <c r="B42" s="36"/>
      <c r="C42" s="36"/>
      <c r="D42" s="37"/>
      <c r="E42" s="9"/>
      <c r="F42" s="9"/>
      <c r="G42" s="9"/>
      <c r="H42" s="9"/>
      <c r="I42" s="9"/>
      <c r="J42" s="9"/>
      <c r="K42" s="16">
        <f t="shared" si="0"/>
        <v>0</v>
      </c>
      <c r="L42" s="16">
        <f t="shared" si="1"/>
        <v>0</v>
      </c>
      <c r="M42" s="16">
        <f t="shared" si="2"/>
        <v>0</v>
      </c>
    </row>
    <row r="43" spans="1:13" x14ac:dyDescent="0.3">
      <c r="A43" s="35"/>
      <c r="B43" s="36"/>
      <c r="C43" s="36"/>
      <c r="D43" s="37"/>
      <c r="E43" s="9"/>
      <c r="F43" s="9"/>
      <c r="G43" s="9"/>
      <c r="H43" s="9"/>
      <c r="I43" s="9"/>
      <c r="J43" s="9"/>
      <c r="K43" s="16">
        <f t="shared" si="0"/>
        <v>0</v>
      </c>
      <c r="L43" s="16">
        <f t="shared" si="1"/>
        <v>0</v>
      </c>
      <c r="M43" s="16">
        <f t="shared" si="2"/>
        <v>0</v>
      </c>
    </row>
    <row r="44" spans="1:13" x14ac:dyDescent="0.3">
      <c r="A44" s="35"/>
      <c r="B44" s="36"/>
      <c r="C44" s="36"/>
      <c r="D44" s="37"/>
      <c r="E44" s="9"/>
      <c r="F44" s="9"/>
      <c r="G44" s="9"/>
      <c r="H44" s="9"/>
      <c r="I44" s="9"/>
      <c r="J44" s="9"/>
      <c r="K44" s="16">
        <f t="shared" si="0"/>
        <v>0</v>
      </c>
      <c r="L44" s="16">
        <f t="shared" si="1"/>
        <v>0</v>
      </c>
      <c r="M44" s="16">
        <f t="shared" si="2"/>
        <v>0</v>
      </c>
    </row>
    <row r="45" spans="1:13" x14ac:dyDescent="0.3">
      <c r="A45" s="76"/>
      <c r="B45" s="42"/>
      <c r="C45" s="42"/>
      <c r="D45" s="43"/>
      <c r="E45" s="48" t="s">
        <v>51</v>
      </c>
      <c r="F45" s="39"/>
      <c r="G45" s="39"/>
      <c r="H45" s="39"/>
      <c r="I45" s="39"/>
      <c r="J45" s="40"/>
      <c r="K45" s="5">
        <f>SUM(K29:K44)</f>
        <v>17</v>
      </c>
      <c r="L45" s="5">
        <f>SUM(L29:L44)</f>
        <v>45</v>
      </c>
      <c r="M45" s="5">
        <f>SUM(M29:M44)</f>
        <v>148</v>
      </c>
    </row>
    <row r="46" spans="1:13" x14ac:dyDescent="0.3">
      <c r="A46" s="68"/>
      <c r="B46" s="56"/>
      <c r="C46" s="56"/>
      <c r="D46" s="59"/>
      <c r="E46" s="48" t="s">
        <v>52</v>
      </c>
      <c r="F46" s="39"/>
      <c r="G46" s="39"/>
      <c r="H46" s="39"/>
      <c r="I46" s="39"/>
      <c r="J46" s="40"/>
      <c r="K46" s="64">
        <f>SUM(K45*12)</f>
        <v>204</v>
      </c>
      <c r="L46" s="39"/>
      <c r="M46" s="40"/>
    </row>
    <row r="47" spans="1:13" x14ac:dyDescent="0.3">
      <c r="A47" s="68"/>
      <c r="B47" s="56"/>
      <c r="C47" s="56"/>
      <c r="D47" s="59"/>
      <c r="E47" s="48" t="s">
        <v>53</v>
      </c>
      <c r="F47" s="39"/>
      <c r="G47" s="39"/>
      <c r="H47" s="39"/>
      <c r="I47" s="39"/>
      <c r="J47" s="40"/>
      <c r="K47" s="64">
        <f>SUM(M45/30)</f>
        <v>4.9333333333333336</v>
      </c>
      <c r="L47" s="39"/>
      <c r="M47" s="40"/>
    </row>
    <row r="48" spans="1:13" x14ac:dyDescent="0.3">
      <c r="A48" s="68"/>
      <c r="B48" s="56"/>
      <c r="C48" s="56"/>
      <c r="D48" s="59"/>
      <c r="E48" s="48" t="s">
        <v>54</v>
      </c>
      <c r="F48" s="39"/>
      <c r="G48" s="39"/>
      <c r="H48" s="39"/>
      <c r="I48" s="39"/>
      <c r="J48" s="40"/>
      <c r="K48" s="64">
        <f>SUM(K46+L45+K47)</f>
        <v>253.93333333333334</v>
      </c>
      <c r="L48" s="39"/>
      <c r="M48" s="40"/>
    </row>
    <row r="49" spans="1:13" x14ac:dyDescent="0.3">
      <c r="A49" s="68"/>
      <c r="B49" s="56"/>
      <c r="C49" s="56"/>
      <c r="D49" s="56"/>
      <c r="E49" s="56"/>
      <c r="F49" s="56"/>
      <c r="G49" s="56"/>
      <c r="H49" s="56"/>
      <c r="I49" s="56"/>
      <c r="J49" s="59"/>
      <c r="K49" s="41" t="s">
        <v>37</v>
      </c>
      <c r="L49" s="40"/>
      <c r="M49" s="13" t="str">
        <f>+IF(K48&gt;=K11, "SÍ", "NO")</f>
        <v>SÍ</v>
      </c>
    </row>
    <row r="50" spans="1:13" x14ac:dyDescent="0.3">
      <c r="A50" s="17"/>
      <c r="B50" s="18"/>
      <c r="C50" s="18"/>
      <c r="D50" s="6"/>
      <c r="E50" s="9"/>
      <c r="F50" s="9"/>
      <c r="G50" s="9"/>
      <c r="H50" s="9"/>
      <c r="I50" s="9"/>
      <c r="J50" s="9"/>
      <c r="K50" s="19"/>
      <c r="L50" s="20"/>
      <c r="M50" s="21"/>
    </row>
    <row r="51" spans="1:13" x14ac:dyDescent="0.3">
      <c r="A51" s="41" t="s">
        <v>55</v>
      </c>
      <c r="B51" s="42"/>
      <c r="C51" s="42"/>
      <c r="D51" s="43"/>
      <c r="E51" s="41" t="s">
        <v>40</v>
      </c>
      <c r="F51" s="39"/>
      <c r="G51" s="40"/>
      <c r="H51" s="41" t="s">
        <v>41</v>
      </c>
      <c r="I51" s="39"/>
      <c r="J51" s="40"/>
      <c r="K51" s="41" t="s">
        <v>42</v>
      </c>
      <c r="L51" s="42"/>
      <c r="M51" s="43"/>
    </row>
    <row r="52" spans="1:13" x14ac:dyDescent="0.3">
      <c r="A52" s="44"/>
      <c r="B52" s="45"/>
      <c r="C52" s="45"/>
      <c r="D52" s="46"/>
      <c r="E52" s="15" t="s">
        <v>43</v>
      </c>
      <c r="F52" s="15" t="s">
        <v>44</v>
      </c>
      <c r="G52" s="15" t="s">
        <v>45</v>
      </c>
      <c r="H52" s="15" t="s">
        <v>43</v>
      </c>
      <c r="I52" s="15" t="s">
        <v>44</v>
      </c>
      <c r="J52" s="15" t="s">
        <v>45</v>
      </c>
      <c r="K52" s="44"/>
      <c r="L52" s="45"/>
      <c r="M52" s="46"/>
    </row>
    <row r="53" spans="1:13" x14ac:dyDescent="0.3">
      <c r="A53" s="35"/>
      <c r="B53" s="36"/>
      <c r="C53" s="36"/>
      <c r="D53" s="37"/>
      <c r="E53" s="7"/>
      <c r="F53" s="7"/>
      <c r="G53" s="7"/>
      <c r="H53" s="7"/>
      <c r="I53" s="7"/>
      <c r="J53" s="7"/>
      <c r="K53" s="16">
        <f t="shared" ref="K53:K68" si="3">IF(I53&lt;F53,IF(J53&lt;G53,IF(H53&lt;E53,"error",H53-1-E53),H53-1-E53),H53-E53)</f>
        <v>0</v>
      </c>
      <c r="L53" s="16">
        <f t="shared" ref="L53:L68" si="4">IF(I53&lt;F53,IF(J53&lt;G53,I53+11-F53,I53+12-F53),IF(J53&lt;G53,I53-1-F53,I53-F53))</f>
        <v>0</v>
      </c>
      <c r="M53" s="16">
        <f t="shared" ref="M53:M68" si="5">IF(J53&lt;G53,J53+30-G53,J53-G53)</f>
        <v>0</v>
      </c>
    </row>
    <row r="54" spans="1:13" x14ac:dyDescent="0.3">
      <c r="A54" s="35"/>
      <c r="B54" s="36"/>
      <c r="C54" s="36"/>
      <c r="D54" s="37"/>
      <c r="E54" s="9"/>
      <c r="F54" s="9"/>
      <c r="G54" s="9"/>
      <c r="H54" s="9"/>
      <c r="I54" s="9"/>
      <c r="J54" s="9"/>
      <c r="K54" s="16">
        <f t="shared" si="3"/>
        <v>0</v>
      </c>
      <c r="L54" s="16">
        <f t="shared" si="4"/>
        <v>0</v>
      </c>
      <c r="M54" s="16">
        <f t="shared" si="5"/>
        <v>0</v>
      </c>
    </row>
    <row r="55" spans="1:13" x14ac:dyDescent="0.3">
      <c r="A55" s="35"/>
      <c r="B55" s="36"/>
      <c r="C55" s="36"/>
      <c r="D55" s="37"/>
      <c r="E55" s="9"/>
      <c r="F55" s="9"/>
      <c r="G55" s="9"/>
      <c r="H55" s="9"/>
      <c r="I55" s="9"/>
      <c r="J55" s="9"/>
      <c r="K55" s="16">
        <f t="shared" si="3"/>
        <v>0</v>
      </c>
      <c r="L55" s="16">
        <f t="shared" si="4"/>
        <v>0</v>
      </c>
      <c r="M55" s="16">
        <f t="shared" si="5"/>
        <v>0</v>
      </c>
    </row>
    <row r="56" spans="1:13" x14ac:dyDescent="0.3">
      <c r="A56" s="35"/>
      <c r="B56" s="36"/>
      <c r="C56" s="36"/>
      <c r="D56" s="37"/>
      <c r="E56" s="9"/>
      <c r="F56" s="9"/>
      <c r="G56" s="9"/>
      <c r="H56" s="9"/>
      <c r="I56" s="9"/>
      <c r="J56" s="9"/>
      <c r="K56" s="16">
        <f t="shared" si="3"/>
        <v>0</v>
      </c>
      <c r="L56" s="16">
        <f t="shared" si="4"/>
        <v>0</v>
      </c>
      <c r="M56" s="16">
        <f t="shared" si="5"/>
        <v>0</v>
      </c>
    </row>
    <row r="57" spans="1:13" x14ac:dyDescent="0.3">
      <c r="A57" s="35" t="s">
        <v>78</v>
      </c>
      <c r="B57" s="36"/>
      <c r="C57" s="36"/>
      <c r="D57" s="37"/>
      <c r="E57" s="9">
        <v>2016</v>
      </c>
      <c r="F57" s="9">
        <v>6</v>
      </c>
      <c r="G57" s="9">
        <v>1</v>
      </c>
      <c r="H57" s="9">
        <v>2016</v>
      </c>
      <c r="I57" s="9">
        <v>12</v>
      </c>
      <c r="J57" s="9">
        <v>1</v>
      </c>
      <c r="K57" s="16">
        <f t="shared" si="3"/>
        <v>0</v>
      </c>
      <c r="L57" s="16">
        <f t="shared" si="4"/>
        <v>6</v>
      </c>
      <c r="M57" s="16">
        <f t="shared" si="5"/>
        <v>0</v>
      </c>
    </row>
    <row r="58" spans="1:13" x14ac:dyDescent="0.3">
      <c r="A58" s="35" t="s">
        <v>56</v>
      </c>
      <c r="B58" s="36"/>
      <c r="C58" s="36"/>
      <c r="D58" s="37"/>
      <c r="E58" s="9">
        <v>2024</v>
      </c>
      <c r="F58" s="9">
        <v>2</v>
      </c>
      <c r="G58" s="9">
        <v>1</v>
      </c>
      <c r="H58" s="9">
        <v>2024</v>
      </c>
      <c r="I58" s="9">
        <v>12</v>
      </c>
      <c r="J58" s="9">
        <v>6</v>
      </c>
      <c r="K58" s="16">
        <f t="shared" si="3"/>
        <v>0</v>
      </c>
      <c r="L58" s="16">
        <f t="shared" si="4"/>
        <v>10</v>
      </c>
      <c r="M58" s="16">
        <f t="shared" si="5"/>
        <v>5</v>
      </c>
    </row>
    <row r="59" spans="1:13" x14ac:dyDescent="0.3">
      <c r="A59" s="35" t="s">
        <v>56</v>
      </c>
      <c r="B59" s="36"/>
      <c r="C59" s="36"/>
      <c r="D59" s="37"/>
      <c r="E59" s="9">
        <v>2025</v>
      </c>
      <c r="F59" s="9">
        <v>2</v>
      </c>
      <c r="G59" s="9">
        <v>10</v>
      </c>
      <c r="H59" s="9">
        <v>2025</v>
      </c>
      <c r="I59" s="9">
        <v>11</v>
      </c>
      <c r="J59" s="9">
        <v>30</v>
      </c>
      <c r="K59" s="16">
        <f t="shared" si="3"/>
        <v>0</v>
      </c>
      <c r="L59" s="16">
        <f t="shared" si="4"/>
        <v>9</v>
      </c>
      <c r="M59" s="16">
        <f t="shared" si="5"/>
        <v>20</v>
      </c>
    </row>
    <row r="60" spans="1:13" ht="14.4" customHeight="1" x14ac:dyDescent="0.3">
      <c r="A60" s="35" t="s">
        <v>78</v>
      </c>
      <c r="B60" s="36"/>
      <c r="C60" s="36"/>
      <c r="D60" s="37"/>
      <c r="E60" s="9">
        <v>2017</v>
      </c>
      <c r="F60" s="9">
        <v>2</v>
      </c>
      <c r="G60" s="9">
        <v>1</v>
      </c>
      <c r="H60" s="9">
        <v>2017</v>
      </c>
      <c r="I60" s="9">
        <v>12</v>
      </c>
      <c r="J60" s="9">
        <v>1</v>
      </c>
      <c r="K60" s="16">
        <f t="shared" si="3"/>
        <v>0</v>
      </c>
      <c r="L60" s="16">
        <f t="shared" si="4"/>
        <v>10</v>
      </c>
      <c r="M60" s="16">
        <f t="shared" si="5"/>
        <v>0</v>
      </c>
    </row>
    <row r="61" spans="1:13" x14ac:dyDescent="0.3">
      <c r="A61" s="35" t="s">
        <v>78</v>
      </c>
      <c r="B61" s="36"/>
      <c r="C61" s="36"/>
      <c r="D61" s="37"/>
      <c r="E61" s="9">
        <v>2018</v>
      </c>
      <c r="F61" s="9">
        <v>1</v>
      </c>
      <c r="G61" s="9">
        <v>1</v>
      </c>
      <c r="H61" s="9">
        <v>2018</v>
      </c>
      <c r="I61" s="9">
        <v>6</v>
      </c>
      <c r="J61" s="9">
        <v>1</v>
      </c>
      <c r="K61" s="16">
        <f t="shared" si="3"/>
        <v>0</v>
      </c>
      <c r="L61" s="16">
        <f t="shared" si="4"/>
        <v>5</v>
      </c>
      <c r="M61" s="16">
        <f t="shared" si="5"/>
        <v>0</v>
      </c>
    </row>
    <row r="62" spans="1:13" x14ac:dyDescent="0.3">
      <c r="A62" s="35" t="s">
        <v>56</v>
      </c>
      <c r="B62" s="36"/>
      <c r="C62" s="36"/>
      <c r="D62" s="37"/>
      <c r="E62" s="9">
        <v>2026</v>
      </c>
      <c r="F62" s="9">
        <v>2</v>
      </c>
      <c r="G62" s="9">
        <v>19</v>
      </c>
      <c r="H62" s="9">
        <v>2026</v>
      </c>
      <c r="I62" s="9">
        <v>7</v>
      </c>
      <c r="J62" s="9">
        <v>20</v>
      </c>
      <c r="K62" s="16">
        <f t="shared" si="3"/>
        <v>0</v>
      </c>
      <c r="L62" s="16">
        <f t="shared" si="4"/>
        <v>5</v>
      </c>
      <c r="M62" s="16">
        <f t="shared" si="5"/>
        <v>1</v>
      </c>
    </row>
    <row r="63" spans="1:13" x14ac:dyDescent="0.3">
      <c r="A63" s="35"/>
      <c r="B63" s="36"/>
      <c r="C63" s="36"/>
      <c r="D63" s="37"/>
      <c r="E63" s="9"/>
      <c r="F63" s="9"/>
      <c r="G63" s="9"/>
      <c r="H63" s="9"/>
      <c r="I63" s="9"/>
      <c r="J63" s="9"/>
      <c r="K63" s="16">
        <f t="shared" si="3"/>
        <v>0</v>
      </c>
      <c r="L63" s="16">
        <f t="shared" si="4"/>
        <v>0</v>
      </c>
      <c r="M63" s="16">
        <f t="shared" si="5"/>
        <v>0</v>
      </c>
    </row>
    <row r="64" spans="1:13" x14ac:dyDescent="0.3">
      <c r="A64" s="35"/>
      <c r="B64" s="36"/>
      <c r="C64" s="36"/>
      <c r="D64" s="37"/>
      <c r="E64" s="9"/>
      <c r="F64" s="9"/>
      <c r="G64" s="9"/>
      <c r="H64" s="9"/>
      <c r="I64" s="9"/>
      <c r="J64" s="9"/>
      <c r="K64" s="16">
        <f t="shared" si="3"/>
        <v>0</v>
      </c>
      <c r="L64" s="16">
        <f t="shared" si="4"/>
        <v>0</v>
      </c>
      <c r="M64" s="16">
        <f t="shared" si="5"/>
        <v>0</v>
      </c>
    </row>
    <row r="65" spans="1:13" x14ac:dyDescent="0.3">
      <c r="A65" s="35"/>
      <c r="B65" s="36"/>
      <c r="C65" s="36"/>
      <c r="D65" s="37"/>
      <c r="E65" s="9"/>
      <c r="F65" s="9"/>
      <c r="G65" s="9"/>
      <c r="H65" s="9"/>
      <c r="I65" s="9"/>
      <c r="J65" s="9"/>
      <c r="K65" s="16">
        <f t="shared" si="3"/>
        <v>0</v>
      </c>
      <c r="L65" s="16">
        <f t="shared" si="4"/>
        <v>0</v>
      </c>
      <c r="M65" s="16">
        <f t="shared" si="5"/>
        <v>0</v>
      </c>
    </row>
    <row r="66" spans="1:13" x14ac:dyDescent="0.3">
      <c r="A66" s="35"/>
      <c r="B66" s="36"/>
      <c r="C66" s="36"/>
      <c r="D66" s="37"/>
      <c r="E66" s="9"/>
      <c r="F66" s="9"/>
      <c r="G66" s="9"/>
      <c r="H66" s="9"/>
      <c r="I66" s="9"/>
      <c r="J66" s="9"/>
      <c r="K66" s="16">
        <f t="shared" si="3"/>
        <v>0</v>
      </c>
      <c r="L66" s="16">
        <f t="shared" si="4"/>
        <v>0</v>
      </c>
      <c r="M66" s="16">
        <f t="shared" si="5"/>
        <v>0</v>
      </c>
    </row>
    <row r="67" spans="1:13" x14ac:dyDescent="0.3">
      <c r="A67" s="35"/>
      <c r="B67" s="36"/>
      <c r="C67" s="36"/>
      <c r="D67" s="37"/>
      <c r="E67" s="8"/>
      <c r="F67" s="8"/>
      <c r="G67" s="8"/>
      <c r="H67" s="8"/>
      <c r="I67" s="8"/>
      <c r="J67" s="8"/>
      <c r="K67" s="16">
        <f t="shared" si="3"/>
        <v>0</v>
      </c>
      <c r="L67" s="16">
        <f t="shared" si="4"/>
        <v>0</v>
      </c>
      <c r="M67" s="16">
        <f t="shared" si="5"/>
        <v>0</v>
      </c>
    </row>
    <row r="68" spans="1:13" x14ac:dyDescent="0.3">
      <c r="A68" s="35"/>
      <c r="B68" s="36"/>
      <c r="C68" s="36"/>
      <c r="D68" s="37"/>
      <c r="E68" s="7"/>
      <c r="F68" s="10"/>
      <c r="G68" s="10"/>
      <c r="H68" s="7"/>
      <c r="I68" s="10"/>
      <c r="J68" s="10"/>
      <c r="K68" s="16">
        <f t="shared" si="3"/>
        <v>0</v>
      </c>
      <c r="L68" s="16">
        <f t="shared" si="4"/>
        <v>0</v>
      </c>
      <c r="M68" s="16">
        <f t="shared" si="5"/>
        <v>0</v>
      </c>
    </row>
    <row r="69" spans="1:13" x14ac:dyDescent="0.3">
      <c r="A69" s="76"/>
      <c r="B69" s="42"/>
      <c r="C69" s="42"/>
      <c r="D69" s="43"/>
      <c r="E69" s="48" t="s">
        <v>51</v>
      </c>
      <c r="F69" s="39"/>
      <c r="G69" s="39"/>
      <c r="H69" s="39"/>
      <c r="I69" s="39"/>
      <c r="J69" s="40"/>
      <c r="K69" s="5">
        <f>SUM(K53:K68)</f>
        <v>0</v>
      </c>
      <c r="L69" s="5">
        <f>SUM(L53:L68)</f>
        <v>45</v>
      </c>
      <c r="M69" s="5">
        <f>SUM(M53:M68)</f>
        <v>26</v>
      </c>
    </row>
    <row r="70" spans="1:13" x14ac:dyDescent="0.3">
      <c r="A70" s="68"/>
      <c r="B70" s="56"/>
      <c r="C70" s="56"/>
      <c r="D70" s="59"/>
      <c r="E70" s="48" t="s">
        <v>52</v>
      </c>
      <c r="F70" s="39"/>
      <c r="G70" s="39"/>
      <c r="H70" s="39"/>
      <c r="I70" s="39"/>
      <c r="J70" s="40"/>
      <c r="K70" s="64">
        <f>SUM(K69*12)</f>
        <v>0</v>
      </c>
      <c r="L70" s="39"/>
      <c r="M70" s="40"/>
    </row>
    <row r="71" spans="1:13" x14ac:dyDescent="0.3">
      <c r="A71" s="68"/>
      <c r="B71" s="56"/>
      <c r="C71" s="56"/>
      <c r="D71" s="59"/>
      <c r="E71" s="48" t="s">
        <v>53</v>
      </c>
      <c r="F71" s="39"/>
      <c r="G71" s="39"/>
      <c r="H71" s="39"/>
      <c r="I71" s="39"/>
      <c r="J71" s="40"/>
      <c r="K71" s="64">
        <f>SUM(M69/30)</f>
        <v>0.8666666666666667</v>
      </c>
      <c r="L71" s="39"/>
      <c r="M71" s="40"/>
    </row>
    <row r="72" spans="1:13" x14ac:dyDescent="0.3">
      <c r="A72" s="68"/>
      <c r="B72" s="56"/>
      <c r="C72" s="56"/>
      <c r="D72" s="59"/>
      <c r="E72" s="48" t="s">
        <v>54</v>
      </c>
      <c r="F72" s="39"/>
      <c r="G72" s="39"/>
      <c r="H72" s="39"/>
      <c r="I72" s="39"/>
      <c r="J72" s="40"/>
      <c r="K72" s="64">
        <f>SUM(K70+L69+K71)</f>
        <v>45.866666666666667</v>
      </c>
      <c r="L72" s="39"/>
      <c r="M72" s="40"/>
    </row>
    <row r="73" spans="1:13" x14ac:dyDescent="0.3">
      <c r="A73" s="68"/>
      <c r="B73" s="56"/>
      <c r="C73" s="56"/>
      <c r="D73" s="56"/>
      <c r="E73" s="56"/>
      <c r="F73" s="56"/>
      <c r="G73" s="56"/>
      <c r="H73" s="56"/>
      <c r="I73" s="56"/>
      <c r="J73" s="59"/>
      <c r="K73" s="41" t="s">
        <v>37</v>
      </c>
      <c r="L73" s="40"/>
      <c r="M73" s="13" t="str">
        <f>+IF(K72&gt;=K12, "SÍ", "NO")</f>
        <v>SÍ</v>
      </c>
    </row>
    <row r="74" spans="1:13" x14ac:dyDescent="0.3">
      <c r="A74" s="68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9"/>
    </row>
    <row r="75" spans="1:13" x14ac:dyDescent="0.3">
      <c r="A75" s="58" t="s">
        <v>57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9"/>
    </row>
    <row r="76" spans="1:13" x14ac:dyDescent="0.3">
      <c r="A76" s="55"/>
      <c r="B76" s="56"/>
      <c r="C76" s="56"/>
      <c r="D76" s="56"/>
      <c r="E76" s="56"/>
      <c r="F76" s="78" t="str">
        <f>+IF(M25="","",IF(OR(M25="NO",M49="NO",M73="NO",),"NO CUMPLE","CUMPLE"))</f>
        <v>CUMPLE</v>
      </c>
      <c r="G76" s="56"/>
      <c r="H76" s="56"/>
      <c r="I76" s="71"/>
      <c r="J76" s="56"/>
      <c r="K76" s="56"/>
      <c r="L76" s="56"/>
      <c r="M76" s="59"/>
    </row>
    <row r="77" spans="1:13" x14ac:dyDescent="0.3">
      <c r="A77" s="50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6"/>
    </row>
    <row r="78" spans="1:13" x14ac:dyDescent="0.3">
      <c r="A78" s="51" t="s">
        <v>58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40"/>
    </row>
    <row r="79" spans="1:13" x14ac:dyDescent="0.3">
      <c r="A79" s="77" t="s">
        <v>59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40"/>
    </row>
    <row r="80" spans="1:13" x14ac:dyDescent="0.3">
      <c r="A80" s="22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4"/>
    </row>
    <row r="81" spans="1:13" x14ac:dyDescent="0.3">
      <c r="A81" s="74" t="s">
        <v>60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40"/>
    </row>
    <row r="82" spans="1:13" x14ac:dyDescent="0.3">
      <c r="A82" s="72" t="s">
        <v>61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40"/>
    </row>
    <row r="83" spans="1:13" x14ac:dyDescent="0.3">
      <c r="A83" s="51" t="s">
        <v>62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40"/>
    </row>
    <row r="84" spans="1:13" x14ac:dyDescent="0.3">
      <c r="A84" s="57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3"/>
    </row>
    <row r="85" spans="1:13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x14ac:dyDescent="0.3">
      <c r="A86" s="58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9"/>
    </row>
    <row r="87" spans="1:13" x14ac:dyDescent="0.3">
      <c r="A87" s="58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9"/>
    </row>
    <row r="88" spans="1:13" x14ac:dyDescent="0.3">
      <c r="A88" s="25"/>
      <c r="B88" s="66"/>
      <c r="C88" s="56"/>
      <c r="D88" s="56"/>
      <c r="E88" s="56"/>
      <c r="F88" s="26"/>
      <c r="G88" s="26"/>
      <c r="H88" s="26"/>
      <c r="I88" s="26"/>
      <c r="J88" s="26"/>
      <c r="K88" s="26"/>
      <c r="L88" s="26"/>
      <c r="M88" s="27"/>
    </row>
    <row r="89" spans="1:13" x14ac:dyDescent="0.3">
      <c r="A89" s="25"/>
      <c r="B89" s="70"/>
      <c r="C89" s="56"/>
      <c r="D89" s="56"/>
      <c r="E89" s="56"/>
      <c r="F89" s="26"/>
      <c r="G89" s="26"/>
      <c r="H89" s="26"/>
      <c r="I89" s="26"/>
      <c r="J89" s="26"/>
      <c r="K89" s="26"/>
      <c r="L89" s="26"/>
      <c r="M89" s="27"/>
    </row>
    <row r="90" spans="1:13" x14ac:dyDescent="0.3">
      <c r="A90" s="69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9"/>
    </row>
    <row r="91" spans="1:13" x14ac:dyDescent="0.3">
      <c r="A91" s="25"/>
      <c r="B91" s="28"/>
      <c r="C91" s="60"/>
      <c r="D91" s="56"/>
      <c r="E91" s="56"/>
      <c r="F91" s="26"/>
      <c r="G91" s="26"/>
      <c r="H91" s="26"/>
      <c r="I91" s="26"/>
      <c r="J91" s="26"/>
      <c r="K91" s="26"/>
      <c r="L91" s="26"/>
      <c r="M91" s="27"/>
    </row>
    <row r="92" spans="1:13" x14ac:dyDescent="0.3">
      <c r="A92" s="25"/>
      <c r="B92" s="28"/>
      <c r="C92" s="60"/>
      <c r="D92" s="56"/>
      <c r="E92" s="56"/>
      <c r="F92" s="26"/>
      <c r="G92" s="26"/>
      <c r="H92" s="26"/>
      <c r="I92" s="26"/>
      <c r="J92" s="26"/>
      <c r="K92" s="26"/>
      <c r="L92" s="26"/>
      <c r="M92" s="27"/>
    </row>
    <row r="93" spans="1:13" x14ac:dyDescent="0.3">
      <c r="A93" s="29"/>
      <c r="B93" s="30"/>
      <c r="C93" s="33"/>
      <c r="D93" s="34"/>
      <c r="E93" s="34"/>
      <c r="F93" s="31"/>
      <c r="G93" s="31"/>
      <c r="H93" s="31"/>
      <c r="I93" s="31"/>
      <c r="J93" s="31"/>
      <c r="K93" s="31"/>
      <c r="L93" s="31"/>
      <c r="M93" s="32"/>
    </row>
  </sheetData>
  <mergeCells count="135">
    <mergeCell ref="L2:M2"/>
    <mergeCell ref="K49:L49"/>
    <mergeCell ref="A5:M5"/>
    <mergeCell ref="F76:H76"/>
    <mergeCell ref="K46:M46"/>
    <mergeCell ref="A72:D72"/>
    <mergeCell ref="A29:D29"/>
    <mergeCell ref="E69:J69"/>
    <mergeCell ref="A21:C21"/>
    <mergeCell ref="A7:M7"/>
    <mergeCell ref="A24:C24"/>
    <mergeCell ref="A25:J25"/>
    <mergeCell ref="A36:D36"/>
    <mergeCell ref="A45:D45"/>
    <mergeCell ref="A69:D69"/>
    <mergeCell ref="A81:M81"/>
    <mergeCell ref="H11:J11"/>
    <mergeCell ref="J14:J23"/>
    <mergeCell ref="A44:D44"/>
    <mergeCell ref="A13:M13"/>
    <mergeCell ref="K71:M71"/>
    <mergeCell ref="E46:J46"/>
    <mergeCell ref="A31:D31"/>
    <mergeCell ref="A58:D58"/>
    <mergeCell ref="L12:M12"/>
    <mergeCell ref="A23:C23"/>
    <mergeCell ref="K27:M27"/>
    <mergeCell ref="A64:D64"/>
    <mergeCell ref="K70:M70"/>
    <mergeCell ref="E45:J45"/>
    <mergeCell ref="A30:D30"/>
    <mergeCell ref="H27:J27"/>
    <mergeCell ref="A59:D59"/>
    <mergeCell ref="A73:J73"/>
    <mergeCell ref="A11:D11"/>
    <mergeCell ref="A61:D61"/>
    <mergeCell ref="A79:M79"/>
    <mergeCell ref="A15:C15"/>
    <mergeCell ref="A46:D46"/>
    <mergeCell ref="C91:E91"/>
    <mergeCell ref="A60:D60"/>
    <mergeCell ref="A82:M82"/>
    <mergeCell ref="A49:J49"/>
    <mergeCell ref="A70:D70"/>
    <mergeCell ref="D14:F14"/>
    <mergeCell ref="K10:M10"/>
    <mergeCell ref="D23:F23"/>
    <mergeCell ref="E8:H8"/>
    <mergeCell ref="A54:D54"/>
    <mergeCell ref="E47:J47"/>
    <mergeCell ref="A41:D41"/>
    <mergeCell ref="E71:J71"/>
    <mergeCell ref="A56:D56"/>
    <mergeCell ref="A33:D33"/>
    <mergeCell ref="A42:D42"/>
    <mergeCell ref="H51:J51"/>
    <mergeCell ref="K47:M47"/>
    <mergeCell ref="A53:D53"/>
    <mergeCell ref="A35:D35"/>
    <mergeCell ref="A62:D62"/>
    <mergeCell ref="D17:F17"/>
    <mergeCell ref="A9:D9"/>
    <mergeCell ref="A48:D48"/>
    <mergeCell ref="A90:M90"/>
    <mergeCell ref="A74:M74"/>
    <mergeCell ref="E48:J48"/>
    <mergeCell ref="A26:M26"/>
    <mergeCell ref="A71:D71"/>
    <mergeCell ref="D21:F21"/>
    <mergeCell ref="A16:C16"/>
    <mergeCell ref="E10:G10"/>
    <mergeCell ref="K25:L25"/>
    <mergeCell ref="A51:D52"/>
    <mergeCell ref="A18:C18"/>
    <mergeCell ref="A63:D63"/>
    <mergeCell ref="A10:D10"/>
    <mergeCell ref="B89:E89"/>
    <mergeCell ref="D16:F16"/>
    <mergeCell ref="A68:D68"/>
    <mergeCell ref="I76:M76"/>
    <mergeCell ref="E11:G11"/>
    <mergeCell ref="A34:D34"/>
    <mergeCell ref="A39:D39"/>
    <mergeCell ref="A22:C22"/>
    <mergeCell ref="D18:F18"/>
    <mergeCell ref="K48:M48"/>
    <mergeCell ref="A20:C20"/>
    <mergeCell ref="A78:M78"/>
    <mergeCell ref="A65:D65"/>
    <mergeCell ref="J8:L8"/>
    <mergeCell ref="A87:M87"/>
    <mergeCell ref="C92:E92"/>
    <mergeCell ref="D20:F20"/>
    <mergeCell ref="A1:K2"/>
    <mergeCell ref="A37:D37"/>
    <mergeCell ref="H10:J10"/>
    <mergeCell ref="K73:L73"/>
    <mergeCell ref="D22:F22"/>
    <mergeCell ref="L11:M11"/>
    <mergeCell ref="A57:D57"/>
    <mergeCell ref="E51:G51"/>
    <mergeCell ref="A32:D32"/>
    <mergeCell ref="K72:M72"/>
    <mergeCell ref="L1:M1"/>
    <mergeCell ref="D19:F19"/>
    <mergeCell ref="A75:M75"/>
    <mergeCell ref="B88:E88"/>
    <mergeCell ref="A55:D55"/>
    <mergeCell ref="A3:M3"/>
    <mergeCell ref="A86:M86"/>
    <mergeCell ref="A47:D47"/>
    <mergeCell ref="C93:E93"/>
    <mergeCell ref="A38:D38"/>
    <mergeCell ref="A4:M4"/>
    <mergeCell ref="A43:D43"/>
    <mergeCell ref="E9:M9"/>
    <mergeCell ref="A40:D40"/>
    <mergeCell ref="A67:D67"/>
    <mergeCell ref="A27:D28"/>
    <mergeCell ref="E27:G27"/>
    <mergeCell ref="A8:C8"/>
    <mergeCell ref="E70:J70"/>
    <mergeCell ref="A17:C17"/>
    <mergeCell ref="A77:M77"/>
    <mergeCell ref="A83:M83"/>
    <mergeCell ref="H12:J12"/>
    <mergeCell ref="K51:M52"/>
    <mergeCell ref="D15:F15"/>
    <mergeCell ref="D24:F24"/>
    <mergeCell ref="E72:J72"/>
    <mergeCell ref="A19:C19"/>
    <mergeCell ref="A6:M6"/>
    <mergeCell ref="A76:E76"/>
    <mergeCell ref="A66:D66"/>
    <mergeCell ref="A84:M84"/>
  </mergeCells>
  <conditionalFormatting sqref="F76:H76">
    <cfRule type="cellIs" dxfId="7" priority="5" operator="equal">
      <formula>"CUMPLE"</formula>
    </cfRule>
    <cfRule type="cellIs" dxfId="6" priority="6" operator="equal">
      <formula>"NO CUMPLE"</formula>
    </cfRule>
  </conditionalFormatting>
  <conditionalFormatting sqref="M25">
    <cfRule type="cellIs" dxfId="5" priority="7" operator="equal">
      <formula>"SÍ"</formula>
    </cfRule>
    <cfRule type="cellIs" dxfId="4" priority="8" operator="equal">
      <formula>"NO"</formula>
    </cfRule>
  </conditionalFormatting>
  <conditionalFormatting sqref="M49">
    <cfRule type="cellIs" dxfId="3" priority="1" operator="equal">
      <formula>"SÍ"</formula>
    </cfRule>
    <cfRule type="cellIs" dxfId="2" priority="2" operator="equal">
      <formula>"NO"</formula>
    </cfRule>
  </conditionalFormatting>
  <conditionalFormatting sqref="M73">
    <cfRule type="cellIs" dxfId="1" priority="3" operator="equal">
      <formula>"SÍ"</formula>
    </cfRule>
    <cfRule type="cellIs" dxfId="0" priority="4" operator="equal">
      <formula>"NO"</formula>
    </cfRule>
  </conditionalFormatting>
  <dataValidations count="7">
    <dataValidation type="list" allowBlank="1" showInputMessage="1" showErrorMessage="1" sqref="G15:I24" xr:uid="{00000000-0002-0000-0000-000000000000}">
      <formula1>$R$15:$R$18</formula1>
    </dataValidation>
    <dataValidation type="whole" allowBlank="1" showInputMessage="1" showErrorMessage="1" sqref="E29:E44 E50 E53:E68 H29:H44 H50 H53:H68 K15:K24" xr:uid="{00000000-0002-0000-0000-000001000000}">
      <formula1>1900</formula1>
      <formula2>2100</formula2>
    </dataValidation>
    <dataValidation type="whole" allowBlank="1" showInputMessage="1" showErrorMessage="1" sqref="F29:F44 F50 F53:F68 I29:I44 I50 I53:I68 L15:L24" xr:uid="{00000000-0002-0000-0000-000002000000}">
      <formula1>1</formula1>
      <formula2>12</formula2>
    </dataValidation>
    <dataValidation type="whole" allowBlank="1" showInputMessage="1" showErrorMessage="1" sqref="G29:G44 G50 G53:G68 J29:J44 J50 J53:J68 M15:M24" xr:uid="{00000000-0002-0000-0000-000003000000}">
      <formula1>1</formula1>
      <formula2>31</formula2>
    </dataValidation>
    <dataValidation type="list" allowBlank="1" showInputMessage="1" showErrorMessage="1" sqref="E10:G10" xr:uid="{00000000-0002-0000-0000-000004000000}">
      <formula1>$R$10:$R$13</formula1>
    </dataValidation>
    <dataValidation type="list" allowBlank="1" showInputMessage="1" showErrorMessage="1" sqref="M25" xr:uid="{00000000-0002-0000-0000-000005000000}">
      <formula1>$R$25:$R$26</formula1>
    </dataValidation>
    <dataValidation type="whole" allowBlank="1" showInputMessage="1" showErrorMessage="1" sqref="K11:K12" xr:uid="{00000000-0002-0000-0000-000006000000}">
      <formula1>0</formula1>
      <formula2>96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Malka Irina De La Hoz Jimenez</dc:creator>
  <cp:keywords/>
  <dc:description/>
  <cp:lastModifiedBy>Malka Irina De La Hoz Jimenez</cp:lastModifiedBy>
  <cp:revision/>
  <dcterms:created xsi:type="dcterms:W3CDTF">2026-07-22T01:22:19Z</dcterms:created>
  <dcterms:modified xsi:type="dcterms:W3CDTF">2026-07-22T01:54:43Z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2026-07-22T01:25:34Z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a63217f6-aa43-4c72-9545-2754bafc3686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